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Додаток 3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3"/>
  <c r="L25"/>
  <c r="K25"/>
  <c r="J25"/>
  <c r="I25"/>
  <c r="H25"/>
  <c r="G25"/>
  <c r="F25"/>
  <c r="E25"/>
  <c r="D25"/>
  <c r="O15"/>
  <c r="O13"/>
  <c r="O14"/>
  <c r="O20"/>
  <c r="O19"/>
  <c r="O17"/>
  <c r="O18"/>
  <c r="O16"/>
  <c r="O10"/>
  <c r="O9"/>
  <c r="L21"/>
  <c r="K21"/>
  <c r="J21"/>
  <c r="I21"/>
  <c r="G21"/>
  <c r="F21"/>
  <c r="E21"/>
  <c r="D21"/>
  <c r="O21" l="1"/>
</calcChain>
</file>

<file path=xl/sharedStrings.xml><?xml version="1.0" encoding="utf-8"?>
<sst xmlns="http://schemas.openxmlformats.org/spreadsheetml/2006/main" count="53" uniqueCount="40">
  <si>
    <t>№ з/п</t>
  </si>
  <si>
    <t>с.Ананьїв Перший</t>
  </si>
  <si>
    <t>с. Коханівка</t>
  </si>
  <si>
    <t>с. Новогеоргіївка</t>
  </si>
  <si>
    <t>с. Новоолександрівка</t>
  </si>
  <si>
    <t>с.Ананьїв Другий</t>
  </si>
  <si>
    <t>с. Гандрабурис. Точилово</t>
  </si>
  <si>
    <t>с.Новодачне с.Романівка   с.Шимкове</t>
  </si>
  <si>
    <t>ВСЬОГО</t>
  </si>
  <si>
    <t>Одиниці виміру</t>
  </si>
  <si>
    <t xml:space="preserve">в.т.ч. населення </t>
  </si>
  <si>
    <t>установи</t>
  </si>
  <si>
    <t>Об'єм виробничих послуг всього</t>
  </si>
  <si>
    <t>Витрати</t>
  </si>
  <si>
    <t>Електроенергія</t>
  </si>
  <si>
    <t>Заробітна плата</t>
  </si>
  <si>
    <t>Нарахування на заробітну плату</t>
  </si>
  <si>
    <t>Амортизація</t>
  </si>
  <si>
    <t>Реагент для знезараження</t>
  </si>
  <si>
    <t>податок на воду</t>
  </si>
  <si>
    <t>ВСЬОГО витрат</t>
  </si>
  <si>
    <t>Собівартість 1м3 води</t>
  </si>
  <si>
    <t>ПДВ 20%</t>
  </si>
  <si>
    <t>Плановий тариф</t>
  </si>
  <si>
    <t>м3</t>
  </si>
  <si>
    <t>грн</t>
  </si>
  <si>
    <t>Адміністративні витрати</t>
  </si>
  <si>
    <t xml:space="preserve">                           собівартості послуг по водопостачанню на 01.02.2021 року по КП "Ананьїв-водоканал" Ананьївської міської ради</t>
  </si>
  <si>
    <t xml:space="preserve">                                        Розрахунок</t>
  </si>
  <si>
    <t>с.Жеребкове</t>
  </si>
  <si>
    <t xml:space="preserve">Відсоток витрат у собівартості % </t>
  </si>
  <si>
    <t>Директор КП "Ананьїв-водоканал"</t>
  </si>
  <si>
    <t>Маналатій Ю.М.</t>
  </si>
  <si>
    <t>Гарескул Г.А.</t>
  </si>
  <si>
    <t xml:space="preserve">Спеціаліст </t>
  </si>
  <si>
    <t>чол</t>
  </si>
  <si>
    <t>Кількість споживачів</t>
  </si>
  <si>
    <t>Податок на   надра</t>
  </si>
  <si>
    <t xml:space="preserve">с.Пасицели </t>
  </si>
  <si>
    <t>Прибуток 10%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</si>
</sst>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4" fillId="0" borderId="0"/>
    <xf numFmtId="0" fontId="5" fillId="0" borderId="0"/>
  </cellStyleXfs>
  <cellXfs count="8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1" fillId="0" borderId="3" xfId="0" applyFont="1" applyBorder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1" fillId="0" borderId="4" xfId="0" applyFont="1" applyBorder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6" fillId="0" borderId="10" xfId="0" applyFont="1" applyBorder="1"/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1" fillId="0" borderId="10" xfId="0" applyFont="1" applyBorder="1"/>
    <xf numFmtId="0" fontId="7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" fontId="2" fillId="0" borderId="18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2" fontId="2" fillId="0" borderId="17" xfId="0" applyNumberFormat="1" applyFont="1" applyBorder="1" applyAlignment="1">
      <alignment horizontal="center"/>
    </xf>
    <xf numFmtId="0" fontId="1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left"/>
    </xf>
    <xf numFmtId="0" fontId="7" fillId="0" borderId="19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7" fillId="0" borderId="0" xfId="0" applyFont="1"/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6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1" fillId="0" borderId="5" xfId="0" applyFont="1" applyBorder="1"/>
    <xf numFmtId="2" fontId="7" fillId="0" borderId="5" xfId="0" applyNumberFormat="1" applyFont="1" applyBorder="1" applyAlignment="1">
      <alignment horizontal="center"/>
    </xf>
    <xf numFmtId="2" fontId="7" fillId="0" borderId="23" xfId="0" applyNumberFormat="1" applyFont="1" applyBorder="1" applyAlignment="1">
      <alignment horizontal="center"/>
    </xf>
    <xf numFmtId="2" fontId="7" fillId="0" borderId="22" xfId="0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3">
    <cellStyle name="Excel Built-in Normal" xfId="1"/>
    <cellStyle name="Excel Built-in Обычный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30"/>
  <sheetViews>
    <sheetView tabSelected="1" workbookViewId="0">
      <selection activeCell="U27" sqref="U27"/>
    </sheetView>
  </sheetViews>
  <sheetFormatPr defaultColWidth="8.7109375" defaultRowHeight="12.75"/>
  <cols>
    <col min="1" max="1" width="3.28515625" style="1" customWidth="1"/>
    <col min="2" max="2" width="33" style="1" customWidth="1"/>
    <col min="3" max="3" width="6.85546875" style="1" customWidth="1"/>
    <col min="4" max="4" width="9.140625" style="1" customWidth="1"/>
    <col min="5" max="5" width="10.28515625" style="1" customWidth="1"/>
    <col min="6" max="6" width="9.7109375" style="1" customWidth="1"/>
    <col min="7" max="7" width="10.7109375" style="1" customWidth="1"/>
    <col min="8" max="8" width="9.85546875" style="1" customWidth="1"/>
    <col min="9" max="9" width="10.85546875" style="1" customWidth="1"/>
    <col min="10" max="10" width="9.140625" style="1" customWidth="1"/>
    <col min="11" max="11" width="12.42578125" style="1" customWidth="1"/>
    <col min="12" max="12" width="11" style="1" customWidth="1"/>
    <col min="13" max="13" width="12" style="1" hidden="1" customWidth="1"/>
    <col min="14" max="14" width="12" style="1" customWidth="1"/>
    <col min="15" max="15" width="10.42578125" style="1" customWidth="1"/>
    <col min="16" max="244" width="8.7109375" style="1"/>
    <col min="245" max="245" width="3.28515625" style="1" customWidth="1"/>
    <col min="246" max="246" width="24.85546875" style="1" customWidth="1"/>
    <col min="247" max="248" width="0" style="1" hidden="1" customWidth="1"/>
    <col min="249" max="249" width="11.5703125" style="1" customWidth="1"/>
    <col min="250" max="251" width="7.7109375" style="1" customWidth="1"/>
    <col min="252" max="252" width="9.7109375" style="1" customWidth="1"/>
    <col min="253" max="254" width="7.7109375" style="1" customWidth="1"/>
    <col min="255" max="255" width="12.140625" style="1" customWidth="1"/>
    <col min="256" max="256" width="8.7109375" style="1" customWidth="1"/>
    <col min="257" max="257" width="7.7109375" style="1" customWidth="1"/>
    <col min="258" max="258" width="12.28515625" style="1" customWidth="1"/>
    <col min="259" max="260" width="7.7109375" style="1" customWidth="1"/>
    <col min="261" max="500" width="8.7109375" style="1"/>
    <col min="501" max="501" width="3.28515625" style="1" customWidth="1"/>
    <col min="502" max="502" width="24.85546875" style="1" customWidth="1"/>
    <col min="503" max="504" width="0" style="1" hidden="1" customWidth="1"/>
    <col min="505" max="505" width="11.5703125" style="1" customWidth="1"/>
    <col min="506" max="507" width="7.7109375" style="1" customWidth="1"/>
    <col min="508" max="508" width="9.7109375" style="1" customWidth="1"/>
    <col min="509" max="510" width="7.7109375" style="1" customWidth="1"/>
    <col min="511" max="511" width="12.140625" style="1" customWidth="1"/>
    <col min="512" max="512" width="8.7109375" style="1" customWidth="1"/>
    <col min="513" max="513" width="7.7109375" style="1" customWidth="1"/>
    <col min="514" max="514" width="12.28515625" style="1" customWidth="1"/>
    <col min="515" max="516" width="7.7109375" style="1" customWidth="1"/>
    <col min="517" max="756" width="8.7109375" style="1"/>
    <col min="757" max="757" width="3.28515625" style="1" customWidth="1"/>
    <col min="758" max="758" width="24.85546875" style="1" customWidth="1"/>
    <col min="759" max="760" width="0" style="1" hidden="1" customWidth="1"/>
    <col min="761" max="761" width="11.5703125" style="1" customWidth="1"/>
    <col min="762" max="763" width="7.7109375" style="1" customWidth="1"/>
    <col min="764" max="764" width="9.7109375" style="1" customWidth="1"/>
    <col min="765" max="766" width="7.7109375" style="1" customWidth="1"/>
    <col min="767" max="767" width="12.140625" style="1" customWidth="1"/>
    <col min="768" max="768" width="8.7109375" style="1" customWidth="1"/>
    <col min="769" max="769" width="7.7109375" style="1" customWidth="1"/>
    <col min="770" max="770" width="12.28515625" style="1" customWidth="1"/>
    <col min="771" max="772" width="7.7109375" style="1" customWidth="1"/>
    <col min="773" max="1012" width="8.7109375" style="1"/>
    <col min="1013" max="1013" width="3.28515625" style="1" customWidth="1"/>
    <col min="1014" max="1014" width="24.85546875" style="1" customWidth="1"/>
    <col min="1015" max="1016" width="0" style="1" hidden="1" customWidth="1"/>
    <col min="1017" max="1017" width="11.5703125" style="1" customWidth="1"/>
    <col min="1018" max="1019" width="7.7109375" style="1" customWidth="1"/>
    <col min="1020" max="1020" width="9.7109375" style="1" customWidth="1"/>
    <col min="1021" max="1022" width="7.7109375" style="1" customWidth="1"/>
    <col min="1023" max="1023" width="12.140625" style="1" customWidth="1"/>
    <col min="1024" max="1024" width="8.7109375" style="1" customWidth="1"/>
    <col min="1025" max="1025" width="7.7109375" style="1" customWidth="1"/>
    <col min="1026" max="1026" width="12.28515625" style="1" customWidth="1"/>
    <col min="1027" max="1028" width="7.7109375" style="1" customWidth="1"/>
    <col min="1029" max="1268" width="8.7109375" style="1"/>
    <col min="1269" max="1269" width="3.28515625" style="1" customWidth="1"/>
    <col min="1270" max="1270" width="24.85546875" style="1" customWidth="1"/>
    <col min="1271" max="1272" width="0" style="1" hidden="1" customWidth="1"/>
    <col min="1273" max="1273" width="11.5703125" style="1" customWidth="1"/>
    <col min="1274" max="1275" width="7.7109375" style="1" customWidth="1"/>
    <col min="1276" max="1276" width="9.7109375" style="1" customWidth="1"/>
    <col min="1277" max="1278" width="7.7109375" style="1" customWidth="1"/>
    <col min="1279" max="1279" width="12.140625" style="1" customWidth="1"/>
    <col min="1280" max="1280" width="8.7109375" style="1" customWidth="1"/>
    <col min="1281" max="1281" width="7.7109375" style="1" customWidth="1"/>
    <col min="1282" max="1282" width="12.28515625" style="1" customWidth="1"/>
    <col min="1283" max="1284" width="7.7109375" style="1" customWidth="1"/>
    <col min="1285" max="1524" width="8.7109375" style="1"/>
    <col min="1525" max="1525" width="3.28515625" style="1" customWidth="1"/>
    <col min="1526" max="1526" width="24.85546875" style="1" customWidth="1"/>
    <col min="1527" max="1528" width="0" style="1" hidden="1" customWidth="1"/>
    <col min="1529" max="1529" width="11.5703125" style="1" customWidth="1"/>
    <col min="1530" max="1531" width="7.7109375" style="1" customWidth="1"/>
    <col min="1532" max="1532" width="9.7109375" style="1" customWidth="1"/>
    <col min="1533" max="1534" width="7.7109375" style="1" customWidth="1"/>
    <col min="1535" max="1535" width="12.140625" style="1" customWidth="1"/>
    <col min="1536" max="1536" width="8.7109375" style="1" customWidth="1"/>
    <col min="1537" max="1537" width="7.7109375" style="1" customWidth="1"/>
    <col min="1538" max="1538" width="12.28515625" style="1" customWidth="1"/>
    <col min="1539" max="1540" width="7.7109375" style="1" customWidth="1"/>
    <col min="1541" max="1780" width="8.7109375" style="1"/>
    <col min="1781" max="1781" width="3.28515625" style="1" customWidth="1"/>
    <col min="1782" max="1782" width="24.85546875" style="1" customWidth="1"/>
    <col min="1783" max="1784" width="0" style="1" hidden="1" customWidth="1"/>
    <col min="1785" max="1785" width="11.5703125" style="1" customWidth="1"/>
    <col min="1786" max="1787" width="7.7109375" style="1" customWidth="1"/>
    <col min="1788" max="1788" width="9.7109375" style="1" customWidth="1"/>
    <col min="1789" max="1790" width="7.7109375" style="1" customWidth="1"/>
    <col min="1791" max="1791" width="12.140625" style="1" customWidth="1"/>
    <col min="1792" max="1792" width="8.7109375" style="1" customWidth="1"/>
    <col min="1793" max="1793" width="7.7109375" style="1" customWidth="1"/>
    <col min="1794" max="1794" width="12.28515625" style="1" customWidth="1"/>
    <col min="1795" max="1796" width="7.7109375" style="1" customWidth="1"/>
    <col min="1797" max="2036" width="8.7109375" style="1"/>
    <col min="2037" max="2037" width="3.28515625" style="1" customWidth="1"/>
    <col min="2038" max="2038" width="24.85546875" style="1" customWidth="1"/>
    <col min="2039" max="2040" width="0" style="1" hidden="1" customWidth="1"/>
    <col min="2041" max="2041" width="11.5703125" style="1" customWidth="1"/>
    <col min="2042" max="2043" width="7.7109375" style="1" customWidth="1"/>
    <col min="2044" max="2044" width="9.7109375" style="1" customWidth="1"/>
    <col min="2045" max="2046" width="7.7109375" style="1" customWidth="1"/>
    <col min="2047" max="2047" width="12.140625" style="1" customWidth="1"/>
    <col min="2048" max="2048" width="8.7109375" style="1" customWidth="1"/>
    <col min="2049" max="2049" width="7.7109375" style="1" customWidth="1"/>
    <col min="2050" max="2050" width="12.28515625" style="1" customWidth="1"/>
    <col min="2051" max="2052" width="7.7109375" style="1" customWidth="1"/>
    <col min="2053" max="2292" width="8.7109375" style="1"/>
    <col min="2293" max="2293" width="3.28515625" style="1" customWidth="1"/>
    <col min="2294" max="2294" width="24.85546875" style="1" customWidth="1"/>
    <col min="2295" max="2296" width="0" style="1" hidden="1" customWidth="1"/>
    <col min="2297" max="2297" width="11.5703125" style="1" customWidth="1"/>
    <col min="2298" max="2299" width="7.7109375" style="1" customWidth="1"/>
    <col min="2300" max="2300" width="9.7109375" style="1" customWidth="1"/>
    <col min="2301" max="2302" width="7.7109375" style="1" customWidth="1"/>
    <col min="2303" max="2303" width="12.140625" style="1" customWidth="1"/>
    <col min="2304" max="2304" width="8.7109375" style="1" customWidth="1"/>
    <col min="2305" max="2305" width="7.7109375" style="1" customWidth="1"/>
    <col min="2306" max="2306" width="12.28515625" style="1" customWidth="1"/>
    <col min="2307" max="2308" width="7.7109375" style="1" customWidth="1"/>
    <col min="2309" max="2548" width="8.7109375" style="1"/>
    <col min="2549" max="2549" width="3.28515625" style="1" customWidth="1"/>
    <col min="2550" max="2550" width="24.85546875" style="1" customWidth="1"/>
    <col min="2551" max="2552" width="0" style="1" hidden="1" customWidth="1"/>
    <col min="2553" max="2553" width="11.5703125" style="1" customWidth="1"/>
    <col min="2554" max="2555" width="7.7109375" style="1" customWidth="1"/>
    <col min="2556" max="2556" width="9.7109375" style="1" customWidth="1"/>
    <col min="2557" max="2558" width="7.7109375" style="1" customWidth="1"/>
    <col min="2559" max="2559" width="12.140625" style="1" customWidth="1"/>
    <col min="2560" max="2560" width="8.7109375" style="1" customWidth="1"/>
    <col min="2561" max="2561" width="7.7109375" style="1" customWidth="1"/>
    <col min="2562" max="2562" width="12.28515625" style="1" customWidth="1"/>
    <col min="2563" max="2564" width="7.7109375" style="1" customWidth="1"/>
    <col min="2565" max="2804" width="8.7109375" style="1"/>
    <col min="2805" max="2805" width="3.28515625" style="1" customWidth="1"/>
    <col min="2806" max="2806" width="24.85546875" style="1" customWidth="1"/>
    <col min="2807" max="2808" width="0" style="1" hidden="1" customWidth="1"/>
    <col min="2809" max="2809" width="11.5703125" style="1" customWidth="1"/>
    <col min="2810" max="2811" width="7.7109375" style="1" customWidth="1"/>
    <col min="2812" max="2812" width="9.7109375" style="1" customWidth="1"/>
    <col min="2813" max="2814" width="7.7109375" style="1" customWidth="1"/>
    <col min="2815" max="2815" width="12.140625" style="1" customWidth="1"/>
    <col min="2816" max="2816" width="8.7109375" style="1" customWidth="1"/>
    <col min="2817" max="2817" width="7.7109375" style="1" customWidth="1"/>
    <col min="2818" max="2818" width="12.28515625" style="1" customWidth="1"/>
    <col min="2819" max="2820" width="7.7109375" style="1" customWidth="1"/>
    <col min="2821" max="3060" width="8.7109375" style="1"/>
    <col min="3061" max="3061" width="3.28515625" style="1" customWidth="1"/>
    <col min="3062" max="3062" width="24.85546875" style="1" customWidth="1"/>
    <col min="3063" max="3064" width="0" style="1" hidden="1" customWidth="1"/>
    <col min="3065" max="3065" width="11.5703125" style="1" customWidth="1"/>
    <col min="3066" max="3067" width="7.7109375" style="1" customWidth="1"/>
    <col min="3068" max="3068" width="9.7109375" style="1" customWidth="1"/>
    <col min="3069" max="3070" width="7.7109375" style="1" customWidth="1"/>
    <col min="3071" max="3071" width="12.140625" style="1" customWidth="1"/>
    <col min="3072" max="3072" width="8.7109375" style="1" customWidth="1"/>
    <col min="3073" max="3073" width="7.7109375" style="1" customWidth="1"/>
    <col min="3074" max="3074" width="12.28515625" style="1" customWidth="1"/>
    <col min="3075" max="3076" width="7.7109375" style="1" customWidth="1"/>
    <col min="3077" max="3316" width="8.7109375" style="1"/>
    <col min="3317" max="3317" width="3.28515625" style="1" customWidth="1"/>
    <col min="3318" max="3318" width="24.85546875" style="1" customWidth="1"/>
    <col min="3319" max="3320" width="0" style="1" hidden="1" customWidth="1"/>
    <col min="3321" max="3321" width="11.5703125" style="1" customWidth="1"/>
    <col min="3322" max="3323" width="7.7109375" style="1" customWidth="1"/>
    <col min="3324" max="3324" width="9.7109375" style="1" customWidth="1"/>
    <col min="3325" max="3326" width="7.7109375" style="1" customWidth="1"/>
    <col min="3327" max="3327" width="12.140625" style="1" customWidth="1"/>
    <col min="3328" max="3328" width="8.7109375" style="1" customWidth="1"/>
    <col min="3329" max="3329" width="7.7109375" style="1" customWidth="1"/>
    <col min="3330" max="3330" width="12.28515625" style="1" customWidth="1"/>
    <col min="3331" max="3332" width="7.7109375" style="1" customWidth="1"/>
    <col min="3333" max="3572" width="8.7109375" style="1"/>
    <col min="3573" max="3573" width="3.28515625" style="1" customWidth="1"/>
    <col min="3574" max="3574" width="24.85546875" style="1" customWidth="1"/>
    <col min="3575" max="3576" width="0" style="1" hidden="1" customWidth="1"/>
    <col min="3577" max="3577" width="11.5703125" style="1" customWidth="1"/>
    <col min="3578" max="3579" width="7.7109375" style="1" customWidth="1"/>
    <col min="3580" max="3580" width="9.7109375" style="1" customWidth="1"/>
    <col min="3581" max="3582" width="7.7109375" style="1" customWidth="1"/>
    <col min="3583" max="3583" width="12.140625" style="1" customWidth="1"/>
    <col min="3584" max="3584" width="8.7109375" style="1" customWidth="1"/>
    <col min="3585" max="3585" width="7.7109375" style="1" customWidth="1"/>
    <col min="3586" max="3586" width="12.28515625" style="1" customWidth="1"/>
    <col min="3587" max="3588" width="7.7109375" style="1" customWidth="1"/>
    <col min="3589" max="3828" width="8.7109375" style="1"/>
    <col min="3829" max="3829" width="3.28515625" style="1" customWidth="1"/>
    <col min="3830" max="3830" width="24.85546875" style="1" customWidth="1"/>
    <col min="3831" max="3832" width="0" style="1" hidden="1" customWidth="1"/>
    <col min="3833" max="3833" width="11.5703125" style="1" customWidth="1"/>
    <col min="3834" max="3835" width="7.7109375" style="1" customWidth="1"/>
    <col min="3836" max="3836" width="9.7109375" style="1" customWidth="1"/>
    <col min="3837" max="3838" width="7.7109375" style="1" customWidth="1"/>
    <col min="3839" max="3839" width="12.140625" style="1" customWidth="1"/>
    <col min="3840" max="3840" width="8.7109375" style="1" customWidth="1"/>
    <col min="3841" max="3841" width="7.7109375" style="1" customWidth="1"/>
    <col min="3842" max="3842" width="12.28515625" style="1" customWidth="1"/>
    <col min="3843" max="3844" width="7.7109375" style="1" customWidth="1"/>
    <col min="3845" max="4084" width="8.7109375" style="1"/>
    <col min="4085" max="4085" width="3.28515625" style="1" customWidth="1"/>
    <col min="4086" max="4086" width="24.85546875" style="1" customWidth="1"/>
    <col min="4087" max="4088" width="0" style="1" hidden="1" customWidth="1"/>
    <col min="4089" max="4089" width="11.5703125" style="1" customWidth="1"/>
    <col min="4090" max="4091" width="7.7109375" style="1" customWidth="1"/>
    <col min="4092" max="4092" width="9.7109375" style="1" customWidth="1"/>
    <col min="4093" max="4094" width="7.7109375" style="1" customWidth="1"/>
    <col min="4095" max="4095" width="12.140625" style="1" customWidth="1"/>
    <col min="4096" max="4096" width="8.7109375" style="1" customWidth="1"/>
    <col min="4097" max="4097" width="7.7109375" style="1" customWidth="1"/>
    <col min="4098" max="4098" width="12.28515625" style="1" customWidth="1"/>
    <col min="4099" max="4100" width="7.7109375" style="1" customWidth="1"/>
    <col min="4101" max="4340" width="8.7109375" style="1"/>
    <col min="4341" max="4341" width="3.28515625" style="1" customWidth="1"/>
    <col min="4342" max="4342" width="24.85546875" style="1" customWidth="1"/>
    <col min="4343" max="4344" width="0" style="1" hidden="1" customWidth="1"/>
    <col min="4345" max="4345" width="11.5703125" style="1" customWidth="1"/>
    <col min="4346" max="4347" width="7.7109375" style="1" customWidth="1"/>
    <col min="4348" max="4348" width="9.7109375" style="1" customWidth="1"/>
    <col min="4349" max="4350" width="7.7109375" style="1" customWidth="1"/>
    <col min="4351" max="4351" width="12.140625" style="1" customWidth="1"/>
    <col min="4352" max="4352" width="8.7109375" style="1" customWidth="1"/>
    <col min="4353" max="4353" width="7.7109375" style="1" customWidth="1"/>
    <col min="4354" max="4354" width="12.28515625" style="1" customWidth="1"/>
    <col min="4355" max="4356" width="7.7109375" style="1" customWidth="1"/>
    <col min="4357" max="4596" width="8.7109375" style="1"/>
    <col min="4597" max="4597" width="3.28515625" style="1" customWidth="1"/>
    <col min="4598" max="4598" width="24.85546875" style="1" customWidth="1"/>
    <col min="4599" max="4600" width="0" style="1" hidden="1" customWidth="1"/>
    <col min="4601" max="4601" width="11.5703125" style="1" customWidth="1"/>
    <col min="4602" max="4603" width="7.7109375" style="1" customWidth="1"/>
    <col min="4604" max="4604" width="9.7109375" style="1" customWidth="1"/>
    <col min="4605" max="4606" width="7.7109375" style="1" customWidth="1"/>
    <col min="4607" max="4607" width="12.140625" style="1" customWidth="1"/>
    <col min="4608" max="4608" width="8.7109375" style="1" customWidth="1"/>
    <col min="4609" max="4609" width="7.7109375" style="1" customWidth="1"/>
    <col min="4610" max="4610" width="12.28515625" style="1" customWidth="1"/>
    <col min="4611" max="4612" width="7.7109375" style="1" customWidth="1"/>
    <col min="4613" max="4852" width="8.7109375" style="1"/>
    <col min="4853" max="4853" width="3.28515625" style="1" customWidth="1"/>
    <col min="4854" max="4854" width="24.85546875" style="1" customWidth="1"/>
    <col min="4855" max="4856" width="0" style="1" hidden="1" customWidth="1"/>
    <col min="4857" max="4857" width="11.5703125" style="1" customWidth="1"/>
    <col min="4858" max="4859" width="7.7109375" style="1" customWidth="1"/>
    <col min="4860" max="4860" width="9.7109375" style="1" customWidth="1"/>
    <col min="4861" max="4862" width="7.7109375" style="1" customWidth="1"/>
    <col min="4863" max="4863" width="12.140625" style="1" customWidth="1"/>
    <col min="4864" max="4864" width="8.7109375" style="1" customWidth="1"/>
    <col min="4865" max="4865" width="7.7109375" style="1" customWidth="1"/>
    <col min="4866" max="4866" width="12.28515625" style="1" customWidth="1"/>
    <col min="4867" max="4868" width="7.7109375" style="1" customWidth="1"/>
    <col min="4869" max="5108" width="8.7109375" style="1"/>
    <col min="5109" max="5109" width="3.28515625" style="1" customWidth="1"/>
    <col min="5110" max="5110" width="24.85546875" style="1" customWidth="1"/>
    <col min="5111" max="5112" width="0" style="1" hidden="1" customWidth="1"/>
    <col min="5113" max="5113" width="11.5703125" style="1" customWidth="1"/>
    <col min="5114" max="5115" width="7.7109375" style="1" customWidth="1"/>
    <col min="5116" max="5116" width="9.7109375" style="1" customWidth="1"/>
    <col min="5117" max="5118" width="7.7109375" style="1" customWidth="1"/>
    <col min="5119" max="5119" width="12.140625" style="1" customWidth="1"/>
    <col min="5120" max="5120" width="8.7109375" style="1" customWidth="1"/>
    <col min="5121" max="5121" width="7.7109375" style="1" customWidth="1"/>
    <col min="5122" max="5122" width="12.28515625" style="1" customWidth="1"/>
    <col min="5123" max="5124" width="7.7109375" style="1" customWidth="1"/>
    <col min="5125" max="5364" width="8.7109375" style="1"/>
    <col min="5365" max="5365" width="3.28515625" style="1" customWidth="1"/>
    <col min="5366" max="5366" width="24.85546875" style="1" customWidth="1"/>
    <col min="5367" max="5368" width="0" style="1" hidden="1" customWidth="1"/>
    <col min="5369" max="5369" width="11.5703125" style="1" customWidth="1"/>
    <col min="5370" max="5371" width="7.7109375" style="1" customWidth="1"/>
    <col min="5372" max="5372" width="9.7109375" style="1" customWidth="1"/>
    <col min="5373" max="5374" width="7.7109375" style="1" customWidth="1"/>
    <col min="5375" max="5375" width="12.140625" style="1" customWidth="1"/>
    <col min="5376" max="5376" width="8.7109375" style="1" customWidth="1"/>
    <col min="5377" max="5377" width="7.7109375" style="1" customWidth="1"/>
    <col min="5378" max="5378" width="12.28515625" style="1" customWidth="1"/>
    <col min="5379" max="5380" width="7.7109375" style="1" customWidth="1"/>
    <col min="5381" max="5620" width="8.7109375" style="1"/>
    <col min="5621" max="5621" width="3.28515625" style="1" customWidth="1"/>
    <col min="5622" max="5622" width="24.85546875" style="1" customWidth="1"/>
    <col min="5623" max="5624" width="0" style="1" hidden="1" customWidth="1"/>
    <col min="5625" max="5625" width="11.5703125" style="1" customWidth="1"/>
    <col min="5626" max="5627" width="7.7109375" style="1" customWidth="1"/>
    <col min="5628" max="5628" width="9.7109375" style="1" customWidth="1"/>
    <col min="5629" max="5630" width="7.7109375" style="1" customWidth="1"/>
    <col min="5631" max="5631" width="12.140625" style="1" customWidth="1"/>
    <col min="5632" max="5632" width="8.7109375" style="1" customWidth="1"/>
    <col min="5633" max="5633" width="7.7109375" style="1" customWidth="1"/>
    <col min="5634" max="5634" width="12.28515625" style="1" customWidth="1"/>
    <col min="5635" max="5636" width="7.7109375" style="1" customWidth="1"/>
    <col min="5637" max="5876" width="8.7109375" style="1"/>
    <col min="5877" max="5877" width="3.28515625" style="1" customWidth="1"/>
    <col min="5878" max="5878" width="24.85546875" style="1" customWidth="1"/>
    <col min="5879" max="5880" width="0" style="1" hidden="1" customWidth="1"/>
    <col min="5881" max="5881" width="11.5703125" style="1" customWidth="1"/>
    <col min="5882" max="5883" width="7.7109375" style="1" customWidth="1"/>
    <col min="5884" max="5884" width="9.7109375" style="1" customWidth="1"/>
    <col min="5885" max="5886" width="7.7109375" style="1" customWidth="1"/>
    <col min="5887" max="5887" width="12.140625" style="1" customWidth="1"/>
    <col min="5888" max="5888" width="8.7109375" style="1" customWidth="1"/>
    <col min="5889" max="5889" width="7.7109375" style="1" customWidth="1"/>
    <col min="5890" max="5890" width="12.28515625" style="1" customWidth="1"/>
    <col min="5891" max="5892" width="7.7109375" style="1" customWidth="1"/>
    <col min="5893" max="6132" width="8.7109375" style="1"/>
    <col min="6133" max="6133" width="3.28515625" style="1" customWidth="1"/>
    <col min="6134" max="6134" width="24.85546875" style="1" customWidth="1"/>
    <col min="6135" max="6136" width="0" style="1" hidden="1" customWidth="1"/>
    <col min="6137" max="6137" width="11.5703125" style="1" customWidth="1"/>
    <col min="6138" max="6139" width="7.7109375" style="1" customWidth="1"/>
    <col min="6140" max="6140" width="9.7109375" style="1" customWidth="1"/>
    <col min="6141" max="6142" width="7.7109375" style="1" customWidth="1"/>
    <col min="6143" max="6143" width="12.140625" style="1" customWidth="1"/>
    <col min="6144" max="6144" width="8.7109375" style="1" customWidth="1"/>
    <col min="6145" max="6145" width="7.7109375" style="1" customWidth="1"/>
    <col min="6146" max="6146" width="12.28515625" style="1" customWidth="1"/>
    <col min="6147" max="6148" width="7.7109375" style="1" customWidth="1"/>
    <col min="6149" max="6388" width="8.7109375" style="1"/>
    <col min="6389" max="6389" width="3.28515625" style="1" customWidth="1"/>
    <col min="6390" max="6390" width="24.85546875" style="1" customWidth="1"/>
    <col min="6391" max="6392" width="0" style="1" hidden="1" customWidth="1"/>
    <col min="6393" max="6393" width="11.5703125" style="1" customWidth="1"/>
    <col min="6394" max="6395" width="7.7109375" style="1" customWidth="1"/>
    <col min="6396" max="6396" width="9.7109375" style="1" customWidth="1"/>
    <col min="6397" max="6398" width="7.7109375" style="1" customWidth="1"/>
    <col min="6399" max="6399" width="12.140625" style="1" customWidth="1"/>
    <col min="6400" max="6400" width="8.7109375" style="1" customWidth="1"/>
    <col min="6401" max="6401" width="7.7109375" style="1" customWidth="1"/>
    <col min="6402" max="6402" width="12.28515625" style="1" customWidth="1"/>
    <col min="6403" max="6404" width="7.7109375" style="1" customWidth="1"/>
    <col min="6405" max="6644" width="8.7109375" style="1"/>
    <col min="6645" max="6645" width="3.28515625" style="1" customWidth="1"/>
    <col min="6646" max="6646" width="24.85546875" style="1" customWidth="1"/>
    <col min="6647" max="6648" width="0" style="1" hidden="1" customWidth="1"/>
    <col min="6649" max="6649" width="11.5703125" style="1" customWidth="1"/>
    <col min="6650" max="6651" width="7.7109375" style="1" customWidth="1"/>
    <col min="6652" max="6652" width="9.7109375" style="1" customWidth="1"/>
    <col min="6653" max="6654" width="7.7109375" style="1" customWidth="1"/>
    <col min="6655" max="6655" width="12.140625" style="1" customWidth="1"/>
    <col min="6656" max="6656" width="8.7109375" style="1" customWidth="1"/>
    <col min="6657" max="6657" width="7.7109375" style="1" customWidth="1"/>
    <col min="6658" max="6658" width="12.28515625" style="1" customWidth="1"/>
    <col min="6659" max="6660" width="7.7109375" style="1" customWidth="1"/>
    <col min="6661" max="6900" width="8.7109375" style="1"/>
    <col min="6901" max="6901" width="3.28515625" style="1" customWidth="1"/>
    <col min="6902" max="6902" width="24.85546875" style="1" customWidth="1"/>
    <col min="6903" max="6904" width="0" style="1" hidden="1" customWidth="1"/>
    <col min="6905" max="6905" width="11.5703125" style="1" customWidth="1"/>
    <col min="6906" max="6907" width="7.7109375" style="1" customWidth="1"/>
    <col min="6908" max="6908" width="9.7109375" style="1" customWidth="1"/>
    <col min="6909" max="6910" width="7.7109375" style="1" customWidth="1"/>
    <col min="6911" max="6911" width="12.140625" style="1" customWidth="1"/>
    <col min="6912" max="6912" width="8.7109375" style="1" customWidth="1"/>
    <col min="6913" max="6913" width="7.7109375" style="1" customWidth="1"/>
    <col min="6914" max="6914" width="12.28515625" style="1" customWidth="1"/>
    <col min="6915" max="6916" width="7.7109375" style="1" customWidth="1"/>
    <col min="6917" max="7156" width="8.7109375" style="1"/>
    <col min="7157" max="7157" width="3.28515625" style="1" customWidth="1"/>
    <col min="7158" max="7158" width="24.85546875" style="1" customWidth="1"/>
    <col min="7159" max="7160" width="0" style="1" hidden="1" customWidth="1"/>
    <col min="7161" max="7161" width="11.5703125" style="1" customWidth="1"/>
    <col min="7162" max="7163" width="7.7109375" style="1" customWidth="1"/>
    <col min="7164" max="7164" width="9.7109375" style="1" customWidth="1"/>
    <col min="7165" max="7166" width="7.7109375" style="1" customWidth="1"/>
    <col min="7167" max="7167" width="12.140625" style="1" customWidth="1"/>
    <col min="7168" max="7168" width="8.7109375" style="1" customWidth="1"/>
    <col min="7169" max="7169" width="7.7109375" style="1" customWidth="1"/>
    <col min="7170" max="7170" width="12.28515625" style="1" customWidth="1"/>
    <col min="7171" max="7172" width="7.7109375" style="1" customWidth="1"/>
    <col min="7173" max="7412" width="8.7109375" style="1"/>
    <col min="7413" max="7413" width="3.28515625" style="1" customWidth="1"/>
    <col min="7414" max="7414" width="24.85546875" style="1" customWidth="1"/>
    <col min="7415" max="7416" width="0" style="1" hidden="1" customWidth="1"/>
    <col min="7417" max="7417" width="11.5703125" style="1" customWidth="1"/>
    <col min="7418" max="7419" width="7.7109375" style="1" customWidth="1"/>
    <col min="7420" max="7420" width="9.7109375" style="1" customWidth="1"/>
    <col min="7421" max="7422" width="7.7109375" style="1" customWidth="1"/>
    <col min="7423" max="7423" width="12.140625" style="1" customWidth="1"/>
    <col min="7424" max="7424" width="8.7109375" style="1" customWidth="1"/>
    <col min="7425" max="7425" width="7.7109375" style="1" customWidth="1"/>
    <col min="7426" max="7426" width="12.28515625" style="1" customWidth="1"/>
    <col min="7427" max="7428" width="7.7109375" style="1" customWidth="1"/>
    <col min="7429" max="7668" width="8.7109375" style="1"/>
    <col min="7669" max="7669" width="3.28515625" style="1" customWidth="1"/>
    <col min="7670" max="7670" width="24.85546875" style="1" customWidth="1"/>
    <col min="7671" max="7672" width="0" style="1" hidden="1" customWidth="1"/>
    <col min="7673" max="7673" width="11.5703125" style="1" customWidth="1"/>
    <col min="7674" max="7675" width="7.7109375" style="1" customWidth="1"/>
    <col min="7676" max="7676" width="9.7109375" style="1" customWidth="1"/>
    <col min="7677" max="7678" width="7.7109375" style="1" customWidth="1"/>
    <col min="7679" max="7679" width="12.140625" style="1" customWidth="1"/>
    <col min="7680" max="7680" width="8.7109375" style="1" customWidth="1"/>
    <col min="7681" max="7681" width="7.7109375" style="1" customWidth="1"/>
    <col min="7682" max="7682" width="12.28515625" style="1" customWidth="1"/>
    <col min="7683" max="7684" width="7.7109375" style="1" customWidth="1"/>
    <col min="7685" max="7924" width="8.7109375" style="1"/>
    <col min="7925" max="7925" width="3.28515625" style="1" customWidth="1"/>
    <col min="7926" max="7926" width="24.85546875" style="1" customWidth="1"/>
    <col min="7927" max="7928" width="0" style="1" hidden="1" customWidth="1"/>
    <col min="7929" max="7929" width="11.5703125" style="1" customWidth="1"/>
    <col min="7930" max="7931" width="7.7109375" style="1" customWidth="1"/>
    <col min="7932" max="7932" width="9.7109375" style="1" customWidth="1"/>
    <col min="7933" max="7934" width="7.7109375" style="1" customWidth="1"/>
    <col min="7935" max="7935" width="12.140625" style="1" customWidth="1"/>
    <col min="7936" max="7936" width="8.7109375" style="1" customWidth="1"/>
    <col min="7937" max="7937" width="7.7109375" style="1" customWidth="1"/>
    <col min="7938" max="7938" width="12.28515625" style="1" customWidth="1"/>
    <col min="7939" max="7940" width="7.7109375" style="1" customWidth="1"/>
    <col min="7941" max="8180" width="8.7109375" style="1"/>
    <col min="8181" max="8181" width="3.28515625" style="1" customWidth="1"/>
    <col min="8182" max="8182" width="24.85546875" style="1" customWidth="1"/>
    <col min="8183" max="8184" width="0" style="1" hidden="1" customWidth="1"/>
    <col min="8185" max="8185" width="11.5703125" style="1" customWidth="1"/>
    <col min="8186" max="8187" width="7.7109375" style="1" customWidth="1"/>
    <col min="8188" max="8188" width="9.7109375" style="1" customWidth="1"/>
    <col min="8189" max="8190" width="7.7109375" style="1" customWidth="1"/>
    <col min="8191" max="8191" width="12.140625" style="1" customWidth="1"/>
    <col min="8192" max="8192" width="8.7109375" style="1" customWidth="1"/>
    <col min="8193" max="8193" width="7.7109375" style="1" customWidth="1"/>
    <col min="8194" max="8194" width="12.28515625" style="1" customWidth="1"/>
    <col min="8195" max="8196" width="7.7109375" style="1" customWidth="1"/>
    <col min="8197" max="8436" width="8.7109375" style="1"/>
    <col min="8437" max="8437" width="3.28515625" style="1" customWidth="1"/>
    <col min="8438" max="8438" width="24.85546875" style="1" customWidth="1"/>
    <col min="8439" max="8440" width="0" style="1" hidden="1" customWidth="1"/>
    <col min="8441" max="8441" width="11.5703125" style="1" customWidth="1"/>
    <col min="8442" max="8443" width="7.7109375" style="1" customWidth="1"/>
    <col min="8444" max="8444" width="9.7109375" style="1" customWidth="1"/>
    <col min="8445" max="8446" width="7.7109375" style="1" customWidth="1"/>
    <col min="8447" max="8447" width="12.140625" style="1" customWidth="1"/>
    <col min="8448" max="8448" width="8.7109375" style="1" customWidth="1"/>
    <col min="8449" max="8449" width="7.7109375" style="1" customWidth="1"/>
    <col min="8450" max="8450" width="12.28515625" style="1" customWidth="1"/>
    <col min="8451" max="8452" width="7.7109375" style="1" customWidth="1"/>
    <col min="8453" max="8692" width="8.7109375" style="1"/>
    <col min="8693" max="8693" width="3.28515625" style="1" customWidth="1"/>
    <col min="8694" max="8694" width="24.85546875" style="1" customWidth="1"/>
    <col min="8695" max="8696" width="0" style="1" hidden="1" customWidth="1"/>
    <col min="8697" max="8697" width="11.5703125" style="1" customWidth="1"/>
    <col min="8698" max="8699" width="7.7109375" style="1" customWidth="1"/>
    <col min="8700" max="8700" width="9.7109375" style="1" customWidth="1"/>
    <col min="8701" max="8702" width="7.7109375" style="1" customWidth="1"/>
    <col min="8703" max="8703" width="12.140625" style="1" customWidth="1"/>
    <col min="8704" max="8704" width="8.7109375" style="1" customWidth="1"/>
    <col min="8705" max="8705" width="7.7109375" style="1" customWidth="1"/>
    <col min="8706" max="8706" width="12.28515625" style="1" customWidth="1"/>
    <col min="8707" max="8708" width="7.7109375" style="1" customWidth="1"/>
    <col min="8709" max="8948" width="8.7109375" style="1"/>
    <col min="8949" max="8949" width="3.28515625" style="1" customWidth="1"/>
    <col min="8950" max="8950" width="24.85546875" style="1" customWidth="1"/>
    <col min="8951" max="8952" width="0" style="1" hidden="1" customWidth="1"/>
    <col min="8953" max="8953" width="11.5703125" style="1" customWidth="1"/>
    <col min="8954" max="8955" width="7.7109375" style="1" customWidth="1"/>
    <col min="8956" max="8956" width="9.7109375" style="1" customWidth="1"/>
    <col min="8957" max="8958" width="7.7109375" style="1" customWidth="1"/>
    <col min="8959" max="8959" width="12.140625" style="1" customWidth="1"/>
    <col min="8960" max="8960" width="8.7109375" style="1" customWidth="1"/>
    <col min="8961" max="8961" width="7.7109375" style="1" customWidth="1"/>
    <col min="8962" max="8962" width="12.28515625" style="1" customWidth="1"/>
    <col min="8963" max="8964" width="7.7109375" style="1" customWidth="1"/>
    <col min="8965" max="9204" width="8.7109375" style="1"/>
    <col min="9205" max="9205" width="3.28515625" style="1" customWidth="1"/>
    <col min="9206" max="9206" width="24.85546875" style="1" customWidth="1"/>
    <col min="9207" max="9208" width="0" style="1" hidden="1" customWidth="1"/>
    <col min="9209" max="9209" width="11.5703125" style="1" customWidth="1"/>
    <col min="9210" max="9211" width="7.7109375" style="1" customWidth="1"/>
    <col min="9212" max="9212" width="9.7109375" style="1" customWidth="1"/>
    <col min="9213" max="9214" width="7.7109375" style="1" customWidth="1"/>
    <col min="9215" max="9215" width="12.140625" style="1" customWidth="1"/>
    <col min="9216" max="9216" width="8.7109375" style="1" customWidth="1"/>
    <col min="9217" max="9217" width="7.7109375" style="1" customWidth="1"/>
    <col min="9218" max="9218" width="12.28515625" style="1" customWidth="1"/>
    <col min="9219" max="9220" width="7.7109375" style="1" customWidth="1"/>
    <col min="9221" max="9460" width="8.7109375" style="1"/>
    <col min="9461" max="9461" width="3.28515625" style="1" customWidth="1"/>
    <col min="9462" max="9462" width="24.85546875" style="1" customWidth="1"/>
    <col min="9463" max="9464" width="0" style="1" hidden="1" customWidth="1"/>
    <col min="9465" max="9465" width="11.5703125" style="1" customWidth="1"/>
    <col min="9466" max="9467" width="7.7109375" style="1" customWidth="1"/>
    <col min="9468" max="9468" width="9.7109375" style="1" customWidth="1"/>
    <col min="9469" max="9470" width="7.7109375" style="1" customWidth="1"/>
    <col min="9471" max="9471" width="12.140625" style="1" customWidth="1"/>
    <col min="9472" max="9472" width="8.7109375" style="1" customWidth="1"/>
    <col min="9473" max="9473" width="7.7109375" style="1" customWidth="1"/>
    <col min="9474" max="9474" width="12.28515625" style="1" customWidth="1"/>
    <col min="9475" max="9476" width="7.7109375" style="1" customWidth="1"/>
    <col min="9477" max="9716" width="8.7109375" style="1"/>
    <col min="9717" max="9717" width="3.28515625" style="1" customWidth="1"/>
    <col min="9718" max="9718" width="24.85546875" style="1" customWidth="1"/>
    <col min="9719" max="9720" width="0" style="1" hidden="1" customWidth="1"/>
    <col min="9721" max="9721" width="11.5703125" style="1" customWidth="1"/>
    <col min="9722" max="9723" width="7.7109375" style="1" customWidth="1"/>
    <col min="9724" max="9724" width="9.7109375" style="1" customWidth="1"/>
    <col min="9725" max="9726" width="7.7109375" style="1" customWidth="1"/>
    <col min="9727" max="9727" width="12.140625" style="1" customWidth="1"/>
    <col min="9728" max="9728" width="8.7109375" style="1" customWidth="1"/>
    <col min="9729" max="9729" width="7.7109375" style="1" customWidth="1"/>
    <col min="9730" max="9730" width="12.28515625" style="1" customWidth="1"/>
    <col min="9731" max="9732" width="7.7109375" style="1" customWidth="1"/>
    <col min="9733" max="9972" width="8.7109375" style="1"/>
    <col min="9973" max="9973" width="3.28515625" style="1" customWidth="1"/>
    <col min="9974" max="9974" width="24.85546875" style="1" customWidth="1"/>
    <col min="9975" max="9976" width="0" style="1" hidden="1" customWidth="1"/>
    <col min="9977" max="9977" width="11.5703125" style="1" customWidth="1"/>
    <col min="9978" max="9979" width="7.7109375" style="1" customWidth="1"/>
    <col min="9980" max="9980" width="9.7109375" style="1" customWidth="1"/>
    <col min="9981" max="9982" width="7.7109375" style="1" customWidth="1"/>
    <col min="9983" max="9983" width="12.140625" style="1" customWidth="1"/>
    <col min="9984" max="9984" width="8.7109375" style="1" customWidth="1"/>
    <col min="9985" max="9985" width="7.7109375" style="1" customWidth="1"/>
    <col min="9986" max="9986" width="12.28515625" style="1" customWidth="1"/>
    <col min="9987" max="9988" width="7.7109375" style="1" customWidth="1"/>
    <col min="9989" max="10228" width="8.7109375" style="1"/>
    <col min="10229" max="10229" width="3.28515625" style="1" customWidth="1"/>
    <col min="10230" max="10230" width="24.85546875" style="1" customWidth="1"/>
    <col min="10231" max="10232" width="0" style="1" hidden="1" customWidth="1"/>
    <col min="10233" max="10233" width="11.5703125" style="1" customWidth="1"/>
    <col min="10234" max="10235" width="7.7109375" style="1" customWidth="1"/>
    <col min="10236" max="10236" width="9.7109375" style="1" customWidth="1"/>
    <col min="10237" max="10238" width="7.7109375" style="1" customWidth="1"/>
    <col min="10239" max="10239" width="12.140625" style="1" customWidth="1"/>
    <col min="10240" max="10240" width="8.7109375" style="1" customWidth="1"/>
    <col min="10241" max="10241" width="7.7109375" style="1" customWidth="1"/>
    <col min="10242" max="10242" width="12.28515625" style="1" customWidth="1"/>
    <col min="10243" max="10244" width="7.7109375" style="1" customWidth="1"/>
    <col min="10245" max="10484" width="8.7109375" style="1"/>
    <col min="10485" max="10485" width="3.28515625" style="1" customWidth="1"/>
    <col min="10486" max="10486" width="24.85546875" style="1" customWidth="1"/>
    <col min="10487" max="10488" width="0" style="1" hidden="1" customWidth="1"/>
    <col min="10489" max="10489" width="11.5703125" style="1" customWidth="1"/>
    <col min="10490" max="10491" width="7.7109375" style="1" customWidth="1"/>
    <col min="10492" max="10492" width="9.7109375" style="1" customWidth="1"/>
    <col min="10493" max="10494" width="7.7109375" style="1" customWidth="1"/>
    <col min="10495" max="10495" width="12.140625" style="1" customWidth="1"/>
    <col min="10496" max="10496" width="8.7109375" style="1" customWidth="1"/>
    <col min="10497" max="10497" width="7.7109375" style="1" customWidth="1"/>
    <col min="10498" max="10498" width="12.28515625" style="1" customWidth="1"/>
    <col min="10499" max="10500" width="7.7109375" style="1" customWidth="1"/>
    <col min="10501" max="10740" width="8.7109375" style="1"/>
    <col min="10741" max="10741" width="3.28515625" style="1" customWidth="1"/>
    <col min="10742" max="10742" width="24.85546875" style="1" customWidth="1"/>
    <col min="10743" max="10744" width="0" style="1" hidden="1" customWidth="1"/>
    <col min="10745" max="10745" width="11.5703125" style="1" customWidth="1"/>
    <col min="10746" max="10747" width="7.7109375" style="1" customWidth="1"/>
    <col min="10748" max="10748" width="9.7109375" style="1" customWidth="1"/>
    <col min="10749" max="10750" width="7.7109375" style="1" customWidth="1"/>
    <col min="10751" max="10751" width="12.140625" style="1" customWidth="1"/>
    <col min="10752" max="10752" width="8.7109375" style="1" customWidth="1"/>
    <col min="10753" max="10753" width="7.7109375" style="1" customWidth="1"/>
    <col min="10754" max="10754" width="12.28515625" style="1" customWidth="1"/>
    <col min="10755" max="10756" width="7.7109375" style="1" customWidth="1"/>
    <col min="10757" max="10996" width="8.7109375" style="1"/>
    <col min="10997" max="10997" width="3.28515625" style="1" customWidth="1"/>
    <col min="10998" max="10998" width="24.85546875" style="1" customWidth="1"/>
    <col min="10999" max="11000" width="0" style="1" hidden="1" customWidth="1"/>
    <col min="11001" max="11001" width="11.5703125" style="1" customWidth="1"/>
    <col min="11002" max="11003" width="7.7109375" style="1" customWidth="1"/>
    <col min="11004" max="11004" width="9.7109375" style="1" customWidth="1"/>
    <col min="11005" max="11006" width="7.7109375" style="1" customWidth="1"/>
    <col min="11007" max="11007" width="12.140625" style="1" customWidth="1"/>
    <col min="11008" max="11008" width="8.7109375" style="1" customWidth="1"/>
    <col min="11009" max="11009" width="7.7109375" style="1" customWidth="1"/>
    <col min="11010" max="11010" width="12.28515625" style="1" customWidth="1"/>
    <col min="11011" max="11012" width="7.7109375" style="1" customWidth="1"/>
    <col min="11013" max="11252" width="8.7109375" style="1"/>
    <col min="11253" max="11253" width="3.28515625" style="1" customWidth="1"/>
    <col min="11254" max="11254" width="24.85546875" style="1" customWidth="1"/>
    <col min="11255" max="11256" width="0" style="1" hidden="1" customWidth="1"/>
    <col min="11257" max="11257" width="11.5703125" style="1" customWidth="1"/>
    <col min="11258" max="11259" width="7.7109375" style="1" customWidth="1"/>
    <col min="11260" max="11260" width="9.7109375" style="1" customWidth="1"/>
    <col min="11261" max="11262" width="7.7109375" style="1" customWidth="1"/>
    <col min="11263" max="11263" width="12.140625" style="1" customWidth="1"/>
    <col min="11264" max="11264" width="8.7109375" style="1" customWidth="1"/>
    <col min="11265" max="11265" width="7.7109375" style="1" customWidth="1"/>
    <col min="11266" max="11266" width="12.28515625" style="1" customWidth="1"/>
    <col min="11267" max="11268" width="7.7109375" style="1" customWidth="1"/>
    <col min="11269" max="11508" width="8.7109375" style="1"/>
    <col min="11509" max="11509" width="3.28515625" style="1" customWidth="1"/>
    <col min="11510" max="11510" width="24.85546875" style="1" customWidth="1"/>
    <col min="11511" max="11512" width="0" style="1" hidden="1" customWidth="1"/>
    <col min="11513" max="11513" width="11.5703125" style="1" customWidth="1"/>
    <col min="11514" max="11515" width="7.7109375" style="1" customWidth="1"/>
    <col min="11516" max="11516" width="9.7109375" style="1" customWidth="1"/>
    <col min="11517" max="11518" width="7.7109375" style="1" customWidth="1"/>
    <col min="11519" max="11519" width="12.140625" style="1" customWidth="1"/>
    <col min="11520" max="11520" width="8.7109375" style="1" customWidth="1"/>
    <col min="11521" max="11521" width="7.7109375" style="1" customWidth="1"/>
    <col min="11522" max="11522" width="12.28515625" style="1" customWidth="1"/>
    <col min="11523" max="11524" width="7.7109375" style="1" customWidth="1"/>
    <col min="11525" max="11764" width="8.7109375" style="1"/>
    <col min="11765" max="11765" width="3.28515625" style="1" customWidth="1"/>
    <col min="11766" max="11766" width="24.85546875" style="1" customWidth="1"/>
    <col min="11767" max="11768" width="0" style="1" hidden="1" customWidth="1"/>
    <col min="11769" max="11769" width="11.5703125" style="1" customWidth="1"/>
    <col min="11770" max="11771" width="7.7109375" style="1" customWidth="1"/>
    <col min="11772" max="11772" width="9.7109375" style="1" customWidth="1"/>
    <col min="11773" max="11774" width="7.7109375" style="1" customWidth="1"/>
    <col min="11775" max="11775" width="12.140625" style="1" customWidth="1"/>
    <col min="11776" max="11776" width="8.7109375" style="1" customWidth="1"/>
    <col min="11777" max="11777" width="7.7109375" style="1" customWidth="1"/>
    <col min="11778" max="11778" width="12.28515625" style="1" customWidth="1"/>
    <col min="11779" max="11780" width="7.7109375" style="1" customWidth="1"/>
    <col min="11781" max="12020" width="8.7109375" style="1"/>
    <col min="12021" max="12021" width="3.28515625" style="1" customWidth="1"/>
    <col min="12022" max="12022" width="24.85546875" style="1" customWidth="1"/>
    <col min="12023" max="12024" width="0" style="1" hidden="1" customWidth="1"/>
    <col min="12025" max="12025" width="11.5703125" style="1" customWidth="1"/>
    <col min="12026" max="12027" width="7.7109375" style="1" customWidth="1"/>
    <col min="12028" max="12028" width="9.7109375" style="1" customWidth="1"/>
    <col min="12029" max="12030" width="7.7109375" style="1" customWidth="1"/>
    <col min="12031" max="12031" width="12.140625" style="1" customWidth="1"/>
    <col min="12032" max="12032" width="8.7109375" style="1" customWidth="1"/>
    <col min="12033" max="12033" width="7.7109375" style="1" customWidth="1"/>
    <col min="12034" max="12034" width="12.28515625" style="1" customWidth="1"/>
    <col min="12035" max="12036" width="7.7109375" style="1" customWidth="1"/>
    <col min="12037" max="12276" width="8.7109375" style="1"/>
    <col min="12277" max="12277" width="3.28515625" style="1" customWidth="1"/>
    <col min="12278" max="12278" width="24.85546875" style="1" customWidth="1"/>
    <col min="12279" max="12280" width="0" style="1" hidden="1" customWidth="1"/>
    <col min="12281" max="12281" width="11.5703125" style="1" customWidth="1"/>
    <col min="12282" max="12283" width="7.7109375" style="1" customWidth="1"/>
    <col min="12284" max="12284" width="9.7109375" style="1" customWidth="1"/>
    <col min="12285" max="12286" width="7.7109375" style="1" customWidth="1"/>
    <col min="12287" max="12287" width="12.140625" style="1" customWidth="1"/>
    <col min="12288" max="12288" width="8.7109375" style="1" customWidth="1"/>
    <col min="12289" max="12289" width="7.7109375" style="1" customWidth="1"/>
    <col min="12290" max="12290" width="12.28515625" style="1" customWidth="1"/>
    <col min="12291" max="12292" width="7.7109375" style="1" customWidth="1"/>
    <col min="12293" max="12532" width="8.7109375" style="1"/>
    <col min="12533" max="12533" width="3.28515625" style="1" customWidth="1"/>
    <col min="12534" max="12534" width="24.85546875" style="1" customWidth="1"/>
    <col min="12535" max="12536" width="0" style="1" hidden="1" customWidth="1"/>
    <col min="12537" max="12537" width="11.5703125" style="1" customWidth="1"/>
    <col min="12538" max="12539" width="7.7109375" style="1" customWidth="1"/>
    <col min="12540" max="12540" width="9.7109375" style="1" customWidth="1"/>
    <col min="12541" max="12542" width="7.7109375" style="1" customWidth="1"/>
    <col min="12543" max="12543" width="12.140625" style="1" customWidth="1"/>
    <col min="12544" max="12544" width="8.7109375" style="1" customWidth="1"/>
    <col min="12545" max="12545" width="7.7109375" style="1" customWidth="1"/>
    <col min="12546" max="12546" width="12.28515625" style="1" customWidth="1"/>
    <col min="12547" max="12548" width="7.7109375" style="1" customWidth="1"/>
    <col min="12549" max="12788" width="8.7109375" style="1"/>
    <col min="12789" max="12789" width="3.28515625" style="1" customWidth="1"/>
    <col min="12790" max="12790" width="24.85546875" style="1" customWidth="1"/>
    <col min="12791" max="12792" width="0" style="1" hidden="1" customWidth="1"/>
    <col min="12793" max="12793" width="11.5703125" style="1" customWidth="1"/>
    <col min="12794" max="12795" width="7.7109375" style="1" customWidth="1"/>
    <col min="12796" max="12796" width="9.7109375" style="1" customWidth="1"/>
    <col min="12797" max="12798" width="7.7109375" style="1" customWidth="1"/>
    <col min="12799" max="12799" width="12.140625" style="1" customWidth="1"/>
    <col min="12800" max="12800" width="8.7109375" style="1" customWidth="1"/>
    <col min="12801" max="12801" width="7.7109375" style="1" customWidth="1"/>
    <col min="12802" max="12802" width="12.28515625" style="1" customWidth="1"/>
    <col min="12803" max="12804" width="7.7109375" style="1" customWidth="1"/>
    <col min="12805" max="13044" width="8.7109375" style="1"/>
    <col min="13045" max="13045" width="3.28515625" style="1" customWidth="1"/>
    <col min="13046" max="13046" width="24.85546875" style="1" customWidth="1"/>
    <col min="13047" max="13048" width="0" style="1" hidden="1" customWidth="1"/>
    <col min="13049" max="13049" width="11.5703125" style="1" customWidth="1"/>
    <col min="13050" max="13051" width="7.7109375" style="1" customWidth="1"/>
    <col min="13052" max="13052" width="9.7109375" style="1" customWidth="1"/>
    <col min="13053" max="13054" width="7.7109375" style="1" customWidth="1"/>
    <col min="13055" max="13055" width="12.140625" style="1" customWidth="1"/>
    <col min="13056" max="13056" width="8.7109375" style="1" customWidth="1"/>
    <col min="13057" max="13057" width="7.7109375" style="1" customWidth="1"/>
    <col min="13058" max="13058" width="12.28515625" style="1" customWidth="1"/>
    <col min="13059" max="13060" width="7.7109375" style="1" customWidth="1"/>
    <col min="13061" max="13300" width="8.7109375" style="1"/>
    <col min="13301" max="13301" width="3.28515625" style="1" customWidth="1"/>
    <col min="13302" max="13302" width="24.85546875" style="1" customWidth="1"/>
    <col min="13303" max="13304" width="0" style="1" hidden="1" customWidth="1"/>
    <col min="13305" max="13305" width="11.5703125" style="1" customWidth="1"/>
    <col min="13306" max="13307" width="7.7109375" style="1" customWidth="1"/>
    <col min="13308" max="13308" width="9.7109375" style="1" customWidth="1"/>
    <col min="13309" max="13310" width="7.7109375" style="1" customWidth="1"/>
    <col min="13311" max="13311" width="12.140625" style="1" customWidth="1"/>
    <col min="13312" max="13312" width="8.7109375" style="1" customWidth="1"/>
    <col min="13313" max="13313" width="7.7109375" style="1" customWidth="1"/>
    <col min="13314" max="13314" width="12.28515625" style="1" customWidth="1"/>
    <col min="13315" max="13316" width="7.7109375" style="1" customWidth="1"/>
    <col min="13317" max="13556" width="8.7109375" style="1"/>
    <col min="13557" max="13557" width="3.28515625" style="1" customWidth="1"/>
    <col min="13558" max="13558" width="24.85546875" style="1" customWidth="1"/>
    <col min="13559" max="13560" width="0" style="1" hidden="1" customWidth="1"/>
    <col min="13561" max="13561" width="11.5703125" style="1" customWidth="1"/>
    <col min="13562" max="13563" width="7.7109375" style="1" customWidth="1"/>
    <col min="13564" max="13564" width="9.7109375" style="1" customWidth="1"/>
    <col min="13565" max="13566" width="7.7109375" style="1" customWidth="1"/>
    <col min="13567" max="13567" width="12.140625" style="1" customWidth="1"/>
    <col min="13568" max="13568" width="8.7109375" style="1" customWidth="1"/>
    <col min="13569" max="13569" width="7.7109375" style="1" customWidth="1"/>
    <col min="13570" max="13570" width="12.28515625" style="1" customWidth="1"/>
    <col min="13571" max="13572" width="7.7109375" style="1" customWidth="1"/>
    <col min="13573" max="13812" width="8.7109375" style="1"/>
    <col min="13813" max="13813" width="3.28515625" style="1" customWidth="1"/>
    <col min="13814" max="13814" width="24.85546875" style="1" customWidth="1"/>
    <col min="13815" max="13816" width="0" style="1" hidden="1" customWidth="1"/>
    <col min="13817" max="13817" width="11.5703125" style="1" customWidth="1"/>
    <col min="13818" max="13819" width="7.7109375" style="1" customWidth="1"/>
    <col min="13820" max="13820" width="9.7109375" style="1" customWidth="1"/>
    <col min="13821" max="13822" width="7.7109375" style="1" customWidth="1"/>
    <col min="13823" max="13823" width="12.140625" style="1" customWidth="1"/>
    <col min="13824" max="13824" width="8.7109375" style="1" customWidth="1"/>
    <col min="13825" max="13825" width="7.7109375" style="1" customWidth="1"/>
    <col min="13826" max="13826" width="12.28515625" style="1" customWidth="1"/>
    <col min="13827" max="13828" width="7.7109375" style="1" customWidth="1"/>
    <col min="13829" max="14068" width="8.7109375" style="1"/>
    <col min="14069" max="14069" width="3.28515625" style="1" customWidth="1"/>
    <col min="14070" max="14070" width="24.85546875" style="1" customWidth="1"/>
    <col min="14071" max="14072" width="0" style="1" hidden="1" customWidth="1"/>
    <col min="14073" max="14073" width="11.5703125" style="1" customWidth="1"/>
    <col min="14074" max="14075" width="7.7109375" style="1" customWidth="1"/>
    <col min="14076" max="14076" width="9.7109375" style="1" customWidth="1"/>
    <col min="14077" max="14078" width="7.7109375" style="1" customWidth="1"/>
    <col min="14079" max="14079" width="12.140625" style="1" customWidth="1"/>
    <col min="14080" max="14080" width="8.7109375" style="1" customWidth="1"/>
    <col min="14081" max="14081" width="7.7109375" style="1" customWidth="1"/>
    <col min="14082" max="14082" width="12.28515625" style="1" customWidth="1"/>
    <col min="14083" max="14084" width="7.7109375" style="1" customWidth="1"/>
    <col min="14085" max="14324" width="8.7109375" style="1"/>
    <col min="14325" max="14325" width="3.28515625" style="1" customWidth="1"/>
    <col min="14326" max="14326" width="24.85546875" style="1" customWidth="1"/>
    <col min="14327" max="14328" width="0" style="1" hidden="1" customWidth="1"/>
    <col min="14329" max="14329" width="11.5703125" style="1" customWidth="1"/>
    <col min="14330" max="14331" width="7.7109375" style="1" customWidth="1"/>
    <col min="14332" max="14332" width="9.7109375" style="1" customWidth="1"/>
    <col min="14333" max="14334" width="7.7109375" style="1" customWidth="1"/>
    <col min="14335" max="14335" width="12.140625" style="1" customWidth="1"/>
    <col min="14336" max="14336" width="8.7109375" style="1" customWidth="1"/>
    <col min="14337" max="14337" width="7.7109375" style="1" customWidth="1"/>
    <col min="14338" max="14338" width="12.28515625" style="1" customWidth="1"/>
    <col min="14339" max="14340" width="7.7109375" style="1" customWidth="1"/>
    <col min="14341" max="14580" width="8.7109375" style="1"/>
    <col min="14581" max="14581" width="3.28515625" style="1" customWidth="1"/>
    <col min="14582" max="14582" width="24.85546875" style="1" customWidth="1"/>
    <col min="14583" max="14584" width="0" style="1" hidden="1" customWidth="1"/>
    <col min="14585" max="14585" width="11.5703125" style="1" customWidth="1"/>
    <col min="14586" max="14587" width="7.7109375" style="1" customWidth="1"/>
    <col min="14588" max="14588" width="9.7109375" style="1" customWidth="1"/>
    <col min="14589" max="14590" width="7.7109375" style="1" customWidth="1"/>
    <col min="14591" max="14591" width="12.140625" style="1" customWidth="1"/>
    <col min="14592" max="14592" width="8.7109375" style="1" customWidth="1"/>
    <col min="14593" max="14593" width="7.7109375" style="1" customWidth="1"/>
    <col min="14594" max="14594" width="12.28515625" style="1" customWidth="1"/>
    <col min="14595" max="14596" width="7.7109375" style="1" customWidth="1"/>
    <col min="14597" max="14836" width="8.7109375" style="1"/>
    <col min="14837" max="14837" width="3.28515625" style="1" customWidth="1"/>
    <col min="14838" max="14838" width="24.85546875" style="1" customWidth="1"/>
    <col min="14839" max="14840" width="0" style="1" hidden="1" customWidth="1"/>
    <col min="14841" max="14841" width="11.5703125" style="1" customWidth="1"/>
    <col min="14842" max="14843" width="7.7109375" style="1" customWidth="1"/>
    <col min="14844" max="14844" width="9.7109375" style="1" customWidth="1"/>
    <col min="14845" max="14846" width="7.7109375" style="1" customWidth="1"/>
    <col min="14847" max="14847" width="12.140625" style="1" customWidth="1"/>
    <col min="14848" max="14848" width="8.7109375" style="1" customWidth="1"/>
    <col min="14849" max="14849" width="7.7109375" style="1" customWidth="1"/>
    <col min="14850" max="14850" width="12.28515625" style="1" customWidth="1"/>
    <col min="14851" max="14852" width="7.7109375" style="1" customWidth="1"/>
    <col min="14853" max="15092" width="8.7109375" style="1"/>
    <col min="15093" max="15093" width="3.28515625" style="1" customWidth="1"/>
    <col min="15094" max="15094" width="24.85546875" style="1" customWidth="1"/>
    <col min="15095" max="15096" width="0" style="1" hidden="1" customWidth="1"/>
    <col min="15097" max="15097" width="11.5703125" style="1" customWidth="1"/>
    <col min="15098" max="15099" width="7.7109375" style="1" customWidth="1"/>
    <col min="15100" max="15100" width="9.7109375" style="1" customWidth="1"/>
    <col min="15101" max="15102" width="7.7109375" style="1" customWidth="1"/>
    <col min="15103" max="15103" width="12.140625" style="1" customWidth="1"/>
    <col min="15104" max="15104" width="8.7109375" style="1" customWidth="1"/>
    <col min="15105" max="15105" width="7.7109375" style="1" customWidth="1"/>
    <col min="15106" max="15106" width="12.28515625" style="1" customWidth="1"/>
    <col min="15107" max="15108" width="7.7109375" style="1" customWidth="1"/>
    <col min="15109" max="15348" width="8.7109375" style="1"/>
    <col min="15349" max="15349" width="3.28515625" style="1" customWidth="1"/>
    <col min="15350" max="15350" width="24.85546875" style="1" customWidth="1"/>
    <col min="15351" max="15352" width="0" style="1" hidden="1" customWidth="1"/>
    <col min="15353" max="15353" width="11.5703125" style="1" customWidth="1"/>
    <col min="15354" max="15355" width="7.7109375" style="1" customWidth="1"/>
    <col min="15356" max="15356" width="9.7109375" style="1" customWidth="1"/>
    <col min="15357" max="15358" width="7.7109375" style="1" customWidth="1"/>
    <col min="15359" max="15359" width="12.140625" style="1" customWidth="1"/>
    <col min="15360" max="15360" width="8.7109375" style="1" customWidth="1"/>
    <col min="15361" max="15361" width="7.7109375" style="1" customWidth="1"/>
    <col min="15362" max="15362" width="12.28515625" style="1" customWidth="1"/>
    <col min="15363" max="15364" width="7.7109375" style="1" customWidth="1"/>
    <col min="15365" max="15604" width="8.7109375" style="1"/>
    <col min="15605" max="15605" width="3.28515625" style="1" customWidth="1"/>
    <col min="15606" max="15606" width="24.85546875" style="1" customWidth="1"/>
    <col min="15607" max="15608" width="0" style="1" hidden="1" customWidth="1"/>
    <col min="15609" max="15609" width="11.5703125" style="1" customWidth="1"/>
    <col min="15610" max="15611" width="7.7109375" style="1" customWidth="1"/>
    <col min="15612" max="15612" width="9.7109375" style="1" customWidth="1"/>
    <col min="15613" max="15614" width="7.7109375" style="1" customWidth="1"/>
    <col min="15615" max="15615" width="12.140625" style="1" customWidth="1"/>
    <col min="15616" max="15616" width="8.7109375" style="1" customWidth="1"/>
    <col min="15617" max="15617" width="7.7109375" style="1" customWidth="1"/>
    <col min="15618" max="15618" width="12.28515625" style="1" customWidth="1"/>
    <col min="15619" max="15620" width="7.7109375" style="1" customWidth="1"/>
    <col min="15621" max="15860" width="8.7109375" style="1"/>
    <col min="15861" max="15861" width="3.28515625" style="1" customWidth="1"/>
    <col min="15862" max="15862" width="24.85546875" style="1" customWidth="1"/>
    <col min="15863" max="15864" width="0" style="1" hidden="1" customWidth="1"/>
    <col min="15865" max="15865" width="11.5703125" style="1" customWidth="1"/>
    <col min="15866" max="15867" width="7.7109375" style="1" customWidth="1"/>
    <col min="15868" max="15868" width="9.7109375" style="1" customWidth="1"/>
    <col min="15869" max="15870" width="7.7109375" style="1" customWidth="1"/>
    <col min="15871" max="15871" width="12.140625" style="1" customWidth="1"/>
    <col min="15872" max="15872" width="8.7109375" style="1" customWidth="1"/>
    <col min="15873" max="15873" width="7.7109375" style="1" customWidth="1"/>
    <col min="15874" max="15874" width="12.28515625" style="1" customWidth="1"/>
    <col min="15875" max="15876" width="7.7109375" style="1" customWidth="1"/>
    <col min="15877" max="16116" width="8.7109375" style="1"/>
    <col min="16117" max="16117" width="3.28515625" style="1" customWidth="1"/>
    <col min="16118" max="16118" width="24.85546875" style="1" customWidth="1"/>
    <col min="16119" max="16120" width="0" style="1" hidden="1" customWidth="1"/>
    <col min="16121" max="16121" width="11.5703125" style="1" customWidth="1"/>
    <col min="16122" max="16123" width="7.7109375" style="1" customWidth="1"/>
    <col min="16124" max="16124" width="9.7109375" style="1" customWidth="1"/>
    <col min="16125" max="16126" width="7.7109375" style="1" customWidth="1"/>
    <col min="16127" max="16127" width="12.140625" style="1" customWidth="1"/>
    <col min="16128" max="16128" width="8.7109375" style="1" customWidth="1"/>
    <col min="16129" max="16129" width="7.7109375" style="1" customWidth="1"/>
    <col min="16130" max="16130" width="12.28515625" style="1" customWidth="1"/>
    <col min="16131" max="16132" width="7.7109375" style="1" customWidth="1"/>
    <col min="16133" max="16384" width="8.7109375" style="1"/>
  </cols>
  <sheetData>
    <row r="2" spans="1:18">
      <c r="E2" s="77"/>
      <c r="F2" s="77"/>
      <c r="G2" s="77"/>
      <c r="H2" s="77"/>
    </row>
    <row r="3" spans="1:18" ht="18.75">
      <c r="A3" s="78" t="s">
        <v>28</v>
      </c>
      <c r="B3" s="78"/>
      <c r="C3" s="78"/>
      <c r="D3" s="78"/>
      <c r="E3" s="78"/>
      <c r="F3" s="78"/>
      <c r="G3" s="78"/>
      <c r="H3" s="78"/>
    </row>
    <row r="4" spans="1:18" ht="18.75" customHeight="1">
      <c r="A4" s="5" t="s">
        <v>27</v>
      </c>
      <c r="B4" s="5"/>
      <c r="C4" s="5"/>
      <c r="D4" s="5"/>
      <c r="E4" s="5"/>
      <c r="F4" s="5"/>
      <c r="G4" s="5"/>
      <c r="H4" s="5"/>
    </row>
    <row r="5" spans="1:18" ht="15" customHeight="1">
      <c r="A5" s="79"/>
      <c r="B5" s="79"/>
      <c r="C5" s="79"/>
      <c r="D5" s="79"/>
      <c r="E5" s="79"/>
      <c r="F5" s="79"/>
      <c r="G5" s="79"/>
      <c r="H5" s="79"/>
    </row>
    <row r="6" spans="1:18" ht="13.5" thickBot="1"/>
    <row r="7" spans="1:18" ht="77.25" customHeight="1">
      <c r="A7" s="10" t="s">
        <v>0</v>
      </c>
      <c r="B7" s="10"/>
      <c r="C7" s="11" t="s">
        <v>9</v>
      </c>
      <c r="D7" s="10" t="s">
        <v>2</v>
      </c>
      <c r="E7" s="10" t="s">
        <v>1</v>
      </c>
      <c r="F7" s="10" t="s">
        <v>5</v>
      </c>
      <c r="G7" s="10" t="s">
        <v>6</v>
      </c>
      <c r="H7" s="10" t="s">
        <v>3</v>
      </c>
      <c r="I7" s="10" t="s">
        <v>7</v>
      </c>
      <c r="J7" s="10" t="s">
        <v>4</v>
      </c>
      <c r="K7" s="10" t="s">
        <v>38</v>
      </c>
      <c r="L7" s="10" t="s">
        <v>29</v>
      </c>
      <c r="M7" s="9"/>
      <c r="N7" s="48" t="s">
        <v>30</v>
      </c>
      <c r="O7" s="39" t="s">
        <v>8</v>
      </c>
      <c r="R7" s="38"/>
    </row>
    <row r="8" spans="1:18" ht="18.75" customHeight="1">
      <c r="A8" s="10"/>
      <c r="B8" s="64" t="s">
        <v>36</v>
      </c>
      <c r="C8" s="69" t="s">
        <v>35</v>
      </c>
      <c r="D8" s="64">
        <v>190</v>
      </c>
      <c r="E8" s="64">
        <v>300</v>
      </c>
      <c r="F8" s="64">
        <v>87</v>
      </c>
      <c r="G8" s="64">
        <v>684</v>
      </c>
      <c r="H8" s="64">
        <v>240</v>
      </c>
      <c r="I8" s="64">
        <v>268</v>
      </c>
      <c r="J8" s="64">
        <v>315</v>
      </c>
      <c r="K8" s="64">
        <v>100</v>
      </c>
      <c r="L8" s="64">
        <v>1200</v>
      </c>
      <c r="M8" s="66"/>
      <c r="N8" s="67"/>
      <c r="O8" s="68"/>
      <c r="R8" s="38"/>
    </row>
    <row r="9" spans="1:18" ht="20.25" customHeight="1">
      <c r="A9" s="6"/>
      <c r="B9" s="12" t="s">
        <v>12</v>
      </c>
      <c r="C9" s="13" t="s">
        <v>24</v>
      </c>
      <c r="D9" s="13">
        <v>5472</v>
      </c>
      <c r="E9" s="13">
        <v>8640</v>
      </c>
      <c r="F9" s="13">
        <v>2500</v>
      </c>
      <c r="G9" s="13">
        <v>16700</v>
      </c>
      <c r="H9" s="13">
        <v>6100</v>
      </c>
      <c r="I9" s="13">
        <v>7718</v>
      </c>
      <c r="J9" s="13">
        <v>7070</v>
      </c>
      <c r="K9" s="13">
        <v>3400</v>
      </c>
      <c r="L9" s="13">
        <v>34560</v>
      </c>
      <c r="M9" s="27"/>
      <c r="N9" s="49"/>
      <c r="O9" s="40">
        <f>SUM(D9:N9)</f>
        <v>92160</v>
      </c>
      <c r="R9" s="52"/>
    </row>
    <row r="10" spans="1:18" ht="19.5" customHeight="1">
      <c r="A10" s="6"/>
      <c r="B10" s="14" t="s">
        <v>10</v>
      </c>
      <c r="C10" s="13" t="s">
        <v>24</v>
      </c>
      <c r="D10" s="13">
        <v>5472</v>
      </c>
      <c r="E10" s="13">
        <v>8640</v>
      </c>
      <c r="F10" s="13">
        <v>2500</v>
      </c>
      <c r="G10" s="13">
        <v>16700</v>
      </c>
      <c r="H10" s="13">
        <v>6100</v>
      </c>
      <c r="I10" s="13">
        <v>7718</v>
      </c>
      <c r="J10" s="13">
        <v>7070</v>
      </c>
      <c r="K10" s="13">
        <v>3400</v>
      </c>
      <c r="L10" s="13">
        <v>34560</v>
      </c>
      <c r="M10" s="27"/>
      <c r="N10" s="49"/>
      <c r="O10" s="40">
        <f>SUM(D10:N10)</f>
        <v>92160</v>
      </c>
      <c r="R10" s="52"/>
    </row>
    <row r="11" spans="1:18" ht="18" customHeight="1">
      <c r="A11" s="6"/>
      <c r="B11" s="13" t="s">
        <v>11</v>
      </c>
      <c r="C11" s="13" t="s">
        <v>24</v>
      </c>
      <c r="D11" s="13"/>
      <c r="E11" s="13"/>
      <c r="F11" s="13"/>
      <c r="G11" s="13"/>
      <c r="H11" s="13"/>
      <c r="I11" s="13"/>
      <c r="J11" s="13"/>
      <c r="K11" s="13"/>
      <c r="L11" s="13"/>
      <c r="M11" s="27"/>
      <c r="N11" s="49"/>
      <c r="O11" s="40"/>
      <c r="R11" s="52"/>
    </row>
    <row r="12" spans="1:18" s="4" customFormat="1" ht="18.75" customHeight="1">
      <c r="A12" s="7"/>
      <c r="B12" s="12" t="s">
        <v>13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8"/>
      <c r="N12" s="50"/>
      <c r="O12" s="41"/>
      <c r="R12" s="53"/>
    </row>
    <row r="13" spans="1:18" ht="19.5" customHeight="1">
      <c r="A13" s="6"/>
      <c r="B13" s="12" t="s">
        <v>14</v>
      </c>
      <c r="C13" s="13" t="s">
        <v>25</v>
      </c>
      <c r="D13" s="13">
        <v>32596</v>
      </c>
      <c r="E13" s="13">
        <v>70709</v>
      </c>
      <c r="F13" s="13">
        <v>16740</v>
      </c>
      <c r="G13" s="13">
        <v>146568</v>
      </c>
      <c r="H13" s="13">
        <v>36456</v>
      </c>
      <c r="I13" s="13">
        <v>43066</v>
      </c>
      <c r="J13" s="13">
        <v>47340</v>
      </c>
      <c r="K13" s="13">
        <v>17707</v>
      </c>
      <c r="L13" s="13">
        <v>321408</v>
      </c>
      <c r="M13" s="27"/>
      <c r="N13" s="49"/>
      <c r="O13" s="40">
        <f>SUM(D13:L13)</f>
        <v>732590</v>
      </c>
      <c r="R13" s="52"/>
    </row>
    <row r="14" spans="1:18" ht="21" customHeight="1">
      <c r="A14" s="6"/>
      <c r="B14" s="12" t="s">
        <v>15</v>
      </c>
      <c r="C14" s="13" t="s">
        <v>25</v>
      </c>
      <c r="D14" s="13">
        <v>36000</v>
      </c>
      <c r="E14" s="13">
        <v>36000</v>
      </c>
      <c r="F14" s="13">
        <v>18000</v>
      </c>
      <c r="G14" s="13">
        <v>72000</v>
      </c>
      <c r="H14" s="13">
        <v>36000</v>
      </c>
      <c r="I14" s="13">
        <v>54000</v>
      </c>
      <c r="J14" s="13">
        <v>36000</v>
      </c>
      <c r="K14" s="13">
        <v>18000</v>
      </c>
      <c r="L14" s="13">
        <v>144000</v>
      </c>
      <c r="M14" s="27"/>
      <c r="N14" s="49"/>
      <c r="O14" s="40">
        <f>SUM(D14:N14)</f>
        <v>450000</v>
      </c>
      <c r="R14" s="52"/>
    </row>
    <row r="15" spans="1:18" ht="18" customHeight="1">
      <c r="A15" s="8"/>
      <c r="B15" s="12" t="s">
        <v>16</v>
      </c>
      <c r="C15" s="13" t="s">
        <v>25</v>
      </c>
      <c r="D15" s="13">
        <v>15840</v>
      </c>
      <c r="E15" s="13">
        <v>15840</v>
      </c>
      <c r="F15" s="13">
        <v>7920</v>
      </c>
      <c r="G15" s="13">
        <v>15840</v>
      </c>
      <c r="H15" s="13">
        <v>15840</v>
      </c>
      <c r="I15" s="13">
        <v>15840</v>
      </c>
      <c r="J15" s="13">
        <v>15840</v>
      </c>
      <c r="K15" s="13">
        <v>15840</v>
      </c>
      <c r="L15" s="13">
        <v>31680</v>
      </c>
      <c r="M15" s="27"/>
      <c r="N15" s="49"/>
      <c r="O15" s="40">
        <f>SUM(D15:L15)</f>
        <v>150480</v>
      </c>
      <c r="R15" s="52"/>
    </row>
    <row r="16" spans="1:18" ht="19.5" customHeight="1">
      <c r="A16" s="3"/>
      <c r="B16" s="15" t="s">
        <v>17</v>
      </c>
      <c r="C16" s="16" t="s">
        <v>25</v>
      </c>
      <c r="D16" s="16">
        <v>3222</v>
      </c>
      <c r="E16" s="16">
        <v>2148</v>
      </c>
      <c r="F16" s="16">
        <v>1074</v>
      </c>
      <c r="G16" s="16">
        <v>4296</v>
      </c>
      <c r="H16" s="16">
        <v>2148</v>
      </c>
      <c r="I16" s="16">
        <v>4296</v>
      </c>
      <c r="J16" s="16">
        <v>1074</v>
      </c>
      <c r="K16" s="16">
        <v>2148</v>
      </c>
      <c r="L16" s="16">
        <v>5370</v>
      </c>
      <c r="M16" s="29"/>
      <c r="N16" s="51"/>
      <c r="O16" s="42">
        <f>SUM(D16:N16)</f>
        <v>25776</v>
      </c>
      <c r="R16" s="65"/>
    </row>
    <row r="17" spans="1:18" ht="21.75" customHeight="1">
      <c r="A17" s="3"/>
      <c r="B17" s="15" t="s">
        <v>18</v>
      </c>
      <c r="C17" s="16" t="s">
        <v>25</v>
      </c>
      <c r="D17" s="16">
        <v>3600</v>
      </c>
      <c r="E17" s="16">
        <v>2400</v>
      </c>
      <c r="F17" s="16">
        <v>1200</v>
      </c>
      <c r="G17" s="16">
        <v>14400</v>
      </c>
      <c r="H17" s="16">
        <v>2400</v>
      </c>
      <c r="I17" s="16">
        <v>4800</v>
      </c>
      <c r="J17" s="16">
        <v>1200</v>
      </c>
      <c r="K17" s="16">
        <v>2400</v>
      </c>
      <c r="L17" s="16">
        <v>18500</v>
      </c>
      <c r="M17" s="29"/>
      <c r="N17" s="51"/>
      <c r="O17" s="42">
        <f>SUM(D17:N17)</f>
        <v>50900</v>
      </c>
      <c r="R17" s="54"/>
    </row>
    <row r="18" spans="1:18" ht="19.5" customHeight="1">
      <c r="A18" s="3"/>
      <c r="B18" s="15" t="s">
        <v>37</v>
      </c>
      <c r="C18" s="16"/>
      <c r="D18" s="16">
        <v>1368</v>
      </c>
      <c r="E18" s="16">
        <v>3744</v>
      </c>
      <c r="F18" s="16">
        <v>625</v>
      </c>
      <c r="G18" s="16">
        <v>7532</v>
      </c>
      <c r="H18" s="16">
        <v>3033</v>
      </c>
      <c r="I18" s="16">
        <v>2550</v>
      </c>
      <c r="J18" s="16">
        <v>1890</v>
      </c>
      <c r="K18" s="16">
        <v>850</v>
      </c>
      <c r="L18" s="16">
        <v>14963</v>
      </c>
      <c r="M18" s="29"/>
      <c r="N18" s="51"/>
      <c r="O18" s="42">
        <f>SUM(D18:L18)</f>
        <v>36555</v>
      </c>
      <c r="R18" s="54"/>
    </row>
    <row r="19" spans="1:18" ht="20.25" customHeight="1">
      <c r="A19" s="2"/>
      <c r="B19" s="15" t="s">
        <v>19</v>
      </c>
      <c r="C19" s="16" t="s">
        <v>25</v>
      </c>
      <c r="D19" s="16">
        <v>5570</v>
      </c>
      <c r="E19" s="16">
        <v>15245</v>
      </c>
      <c r="F19" s="16">
        <v>2545</v>
      </c>
      <c r="G19" s="16">
        <v>30672</v>
      </c>
      <c r="H19" s="16">
        <v>12352</v>
      </c>
      <c r="I19" s="16">
        <v>10394</v>
      </c>
      <c r="J19" s="16">
        <v>7696</v>
      </c>
      <c r="K19" s="16">
        <v>3461</v>
      </c>
      <c r="L19" s="16">
        <v>60994</v>
      </c>
      <c r="M19" s="29"/>
      <c r="N19" s="51"/>
      <c r="O19" s="42">
        <f>SUM(D19:L19)</f>
        <v>148929</v>
      </c>
      <c r="R19" s="54"/>
    </row>
    <row r="20" spans="1:18" ht="18.75" customHeight="1" thickBot="1">
      <c r="A20" s="17"/>
      <c r="B20" s="18" t="s">
        <v>26</v>
      </c>
      <c r="C20" s="19" t="s">
        <v>25</v>
      </c>
      <c r="D20" s="19">
        <v>4632</v>
      </c>
      <c r="E20" s="19">
        <v>7640</v>
      </c>
      <c r="F20" s="19">
        <v>2405</v>
      </c>
      <c r="G20" s="19">
        <v>14648</v>
      </c>
      <c r="H20" s="19">
        <v>5411</v>
      </c>
      <c r="I20" s="19">
        <v>7394</v>
      </c>
      <c r="J20" s="19">
        <v>2453</v>
      </c>
      <c r="K20" s="19">
        <v>3920</v>
      </c>
      <c r="L20" s="19">
        <v>30985</v>
      </c>
      <c r="M20" s="30"/>
      <c r="N20" s="57"/>
      <c r="O20" s="43">
        <f>SUM(D20:L20)</f>
        <v>79488</v>
      </c>
      <c r="R20" s="54"/>
    </row>
    <row r="21" spans="1:18" ht="21.75" customHeight="1" thickBot="1">
      <c r="A21" s="23"/>
      <c r="B21" s="24" t="s">
        <v>20</v>
      </c>
      <c r="C21" s="25" t="s">
        <v>25</v>
      </c>
      <c r="D21" s="25">
        <f>SUM(D13:D20)</f>
        <v>102828</v>
      </c>
      <c r="E21" s="25">
        <f>SUM(E13:E20)</f>
        <v>153726</v>
      </c>
      <c r="F21" s="25">
        <f>SUM(F13:F20)</f>
        <v>50509</v>
      </c>
      <c r="G21" s="25">
        <f>SUM(G13:G20)</f>
        <v>305956</v>
      </c>
      <c r="H21" s="25">
        <v>113640</v>
      </c>
      <c r="I21" s="31">
        <f>SUM(I13:I20)</f>
        <v>142340</v>
      </c>
      <c r="J21" s="59">
        <f>SUM(J13:J20)</f>
        <v>113493</v>
      </c>
      <c r="K21" s="25">
        <f>SUM(K13:K20)</f>
        <v>64326</v>
      </c>
      <c r="L21" s="25">
        <f>SUM(L13:L20)</f>
        <v>627900</v>
      </c>
      <c r="M21" s="31"/>
      <c r="N21" s="60"/>
      <c r="O21" s="44">
        <f>SUM(O13:O20)</f>
        <v>1674718</v>
      </c>
      <c r="R21" s="54"/>
    </row>
    <row r="22" spans="1:18" ht="20.25" customHeight="1">
      <c r="A22" s="20"/>
      <c r="B22" s="21" t="s">
        <v>21</v>
      </c>
      <c r="C22" s="22" t="s">
        <v>25</v>
      </c>
      <c r="D22" s="32">
        <v>18.79</v>
      </c>
      <c r="E22" s="32">
        <v>17.79</v>
      </c>
      <c r="F22" s="32">
        <v>20.2</v>
      </c>
      <c r="G22" s="32">
        <v>18.3</v>
      </c>
      <c r="H22" s="32">
        <v>18.63</v>
      </c>
      <c r="I22" s="32">
        <v>18.440000000000001</v>
      </c>
      <c r="J22" s="32">
        <v>16.05</v>
      </c>
      <c r="K22" s="32">
        <v>18.920000000000002</v>
      </c>
      <c r="L22" s="32">
        <v>18.170000000000002</v>
      </c>
      <c r="M22" s="33"/>
      <c r="N22" s="58"/>
      <c r="O22" s="45">
        <v>18.170000000000002</v>
      </c>
      <c r="R22" s="55"/>
    </row>
    <row r="23" spans="1:18" ht="20.25" customHeight="1">
      <c r="A23" s="72"/>
      <c r="B23" s="70" t="s">
        <v>39</v>
      </c>
      <c r="C23" s="71" t="s">
        <v>25</v>
      </c>
      <c r="D23" s="73">
        <v>1.88</v>
      </c>
      <c r="E23" s="73">
        <v>1.78</v>
      </c>
      <c r="F23" s="73">
        <v>2.02</v>
      </c>
      <c r="G23" s="73">
        <v>1.83</v>
      </c>
      <c r="H23" s="73">
        <v>1.86</v>
      </c>
      <c r="I23" s="73">
        <v>1.84</v>
      </c>
      <c r="J23" s="73">
        <v>1.6</v>
      </c>
      <c r="K23" s="73">
        <v>1.92</v>
      </c>
      <c r="L23" s="73">
        <v>1.82</v>
      </c>
      <c r="M23" s="74"/>
      <c r="N23" s="75"/>
      <c r="O23" s="76">
        <v>1.82</v>
      </c>
      <c r="R23" s="55"/>
    </row>
    <row r="24" spans="1:18" ht="19.5" customHeight="1" thickBot="1">
      <c r="A24" s="17"/>
      <c r="B24" s="18" t="s">
        <v>22</v>
      </c>
      <c r="C24" s="19" t="s">
        <v>25</v>
      </c>
      <c r="D24" s="34">
        <v>3.76</v>
      </c>
      <c r="E24" s="34">
        <v>3.56</v>
      </c>
      <c r="F24" s="34">
        <v>4.04</v>
      </c>
      <c r="G24" s="34">
        <v>3.66</v>
      </c>
      <c r="H24" s="34">
        <v>3.73</v>
      </c>
      <c r="I24" s="34">
        <v>3.69</v>
      </c>
      <c r="J24" s="34">
        <v>3.21</v>
      </c>
      <c r="K24" s="34">
        <v>3.78</v>
      </c>
      <c r="L24" s="34">
        <v>3.63</v>
      </c>
      <c r="M24" s="35"/>
      <c r="N24" s="61"/>
      <c r="O24" s="46">
        <v>3.63</v>
      </c>
      <c r="R24" s="55"/>
    </row>
    <row r="25" spans="1:18" ht="22.5" customHeight="1" thickBot="1">
      <c r="A25" s="26"/>
      <c r="B25" s="24" t="s">
        <v>23</v>
      </c>
      <c r="C25" s="25" t="s">
        <v>25</v>
      </c>
      <c r="D25" s="36">
        <f t="shared" ref="D25:L25" si="0">SUM(D22:D24)</f>
        <v>24.43</v>
      </c>
      <c r="E25" s="36">
        <f t="shared" si="0"/>
        <v>23.13</v>
      </c>
      <c r="F25" s="36">
        <f t="shared" si="0"/>
        <v>26.259999999999998</v>
      </c>
      <c r="G25" s="36">
        <f t="shared" si="0"/>
        <v>23.790000000000003</v>
      </c>
      <c r="H25" s="36">
        <f t="shared" si="0"/>
        <v>24.22</v>
      </c>
      <c r="I25" s="36">
        <f t="shared" si="0"/>
        <v>23.970000000000002</v>
      </c>
      <c r="J25" s="36">
        <f t="shared" si="0"/>
        <v>20.860000000000003</v>
      </c>
      <c r="K25" s="37">
        <f t="shared" si="0"/>
        <v>24.620000000000005</v>
      </c>
      <c r="L25" s="62">
        <f t="shared" si="0"/>
        <v>23.62</v>
      </c>
      <c r="M25" s="37"/>
      <c r="N25" s="36"/>
      <c r="O25" s="47">
        <f>SUM(O22:O24)</f>
        <v>23.62</v>
      </c>
      <c r="R25" s="56"/>
    </row>
    <row r="28" spans="1:18" ht="15.75">
      <c r="B28" s="63" t="s">
        <v>31</v>
      </c>
      <c r="C28" s="63"/>
      <c r="D28" s="63"/>
      <c r="E28" s="63"/>
      <c r="F28" s="63"/>
      <c r="G28" s="63"/>
      <c r="H28" s="63"/>
      <c r="I28" s="63"/>
      <c r="J28" s="63" t="s">
        <v>32</v>
      </c>
      <c r="K28" s="63"/>
      <c r="L28" s="63"/>
    </row>
    <row r="29" spans="1:18" ht="15.75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</row>
    <row r="30" spans="1:18" ht="15.75">
      <c r="B30" s="63" t="s">
        <v>34</v>
      </c>
      <c r="C30" s="63"/>
      <c r="D30" s="63"/>
      <c r="E30" s="63"/>
      <c r="F30" s="63"/>
      <c r="G30" s="63"/>
      <c r="H30" s="63"/>
      <c r="I30" s="63"/>
      <c r="J30" s="63" t="s">
        <v>33</v>
      </c>
      <c r="K30" s="63"/>
      <c r="L30" s="63"/>
    </row>
  </sheetData>
  <mergeCells count="3">
    <mergeCell ref="E2:H2"/>
    <mergeCell ref="A3:H3"/>
    <mergeCell ref="A5:H5"/>
  </mergeCells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2021-02-17T14:09:20Z</dcterms:modified>
</cp:coreProperties>
</file>